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31" i="1"/>
  <c r="M31"/>
  <c r="N31"/>
  <c r="O31"/>
  <c r="P31"/>
  <c r="Q31"/>
  <c r="R31"/>
  <c r="S31"/>
  <c r="T31"/>
  <c r="U31"/>
  <c r="V31"/>
  <c r="W31"/>
  <c r="X31"/>
  <c r="Y31"/>
  <c r="Z31"/>
  <c r="AA31"/>
  <c r="K31"/>
  <c r="F31"/>
  <c r="E31"/>
  <c r="F30"/>
  <c r="E30"/>
  <c r="L6"/>
  <c r="M6"/>
  <c r="N6"/>
  <c r="O6"/>
  <c r="P6"/>
  <c r="Q6"/>
  <c r="R6"/>
  <c r="S6"/>
  <c r="T6"/>
  <c r="U6"/>
  <c r="V6"/>
  <c r="W6"/>
  <c r="X6"/>
  <c r="Y6"/>
  <c r="Z6"/>
  <c r="AA6"/>
  <c r="K6"/>
  <c r="F6"/>
  <c r="E6"/>
</calcChain>
</file>

<file path=xl/sharedStrings.xml><?xml version="1.0" encoding="utf-8"?>
<sst xmlns="http://schemas.openxmlformats.org/spreadsheetml/2006/main" count="176" uniqueCount="53">
  <si>
    <t>PERIOD 11.04.2022 to 20.04.2022</t>
  </si>
  <si>
    <t>MOU Basic Price</t>
  </si>
  <si>
    <t>Engine Shunting Charges</t>
  </si>
  <si>
    <t>Land Adjustment</t>
  </si>
  <si>
    <t>Fuel Sur Charge</t>
  </si>
  <si>
    <t>Surface Transport Chrgs</t>
  </si>
  <si>
    <t>Facility  Charges</t>
  </si>
  <si>
    <t>Sampling Charges</t>
  </si>
  <si>
    <t>Pre-weigh bin charges (PWB)</t>
  </si>
  <si>
    <t>**Royalty</t>
  </si>
  <si>
    <t>District Mineral Foundation Cess (30% On Royalty)</t>
  </si>
  <si>
    <t>National Mineral Exploration Trust Fund(2% On Royalty )</t>
  </si>
  <si>
    <t>Forest Permit Fee</t>
  </si>
  <si>
    <t>Corpus of CMPS 1998 (Pension fund) Dt.19.12.20</t>
  </si>
  <si>
    <t>Taxable Value</t>
  </si>
  <si>
    <t>IGST@5.00%</t>
  </si>
  <si>
    <t>GST Compensation Cess</t>
  </si>
  <si>
    <t>Invoice Value</t>
  </si>
  <si>
    <t>Area</t>
  </si>
  <si>
    <t>Siding</t>
  </si>
  <si>
    <t>Sr. No.</t>
  </si>
  <si>
    <t>TPS</t>
  </si>
  <si>
    <t>Invoice No.</t>
  </si>
  <si>
    <t>Invoice  Dt.</t>
  </si>
  <si>
    <t>Qty</t>
  </si>
  <si>
    <t>Amt.</t>
  </si>
  <si>
    <t>R.R. No.</t>
  </si>
  <si>
    <t>R.R. Date</t>
  </si>
  <si>
    <t>Grade</t>
  </si>
  <si>
    <t>Rate</t>
  </si>
  <si>
    <t>Chandrapur</t>
  </si>
  <si>
    <t>19.04.2022</t>
  </si>
  <si>
    <t>G10</t>
  </si>
  <si>
    <t>Mandamarri</t>
  </si>
  <si>
    <t>RKP CHP</t>
  </si>
  <si>
    <t>PARLI (UNIT 8)</t>
  </si>
  <si>
    <t>11.04.2022</t>
  </si>
  <si>
    <t>Bellampalli</t>
  </si>
  <si>
    <t>GOLETI CHP,BPA</t>
  </si>
  <si>
    <t>11.04.2023</t>
  </si>
  <si>
    <t>12.04.2022</t>
  </si>
  <si>
    <t>13.04.2022</t>
  </si>
  <si>
    <t>14.04.2022</t>
  </si>
  <si>
    <t>15.04.2022</t>
  </si>
  <si>
    <t>G11</t>
  </si>
  <si>
    <t>16.04.2022</t>
  </si>
  <si>
    <t>17.04.2022</t>
  </si>
  <si>
    <t>18.04.2022</t>
  </si>
  <si>
    <t>20.04.2022</t>
  </si>
  <si>
    <t>Ramagundam</t>
  </si>
  <si>
    <t>GDK OC-3 CHP(Rail)</t>
  </si>
  <si>
    <t>Total</t>
  </si>
  <si>
    <t xml:space="preserve">SCCL Excel Sheet 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</si>
</sst>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16" fillId="33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right"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/>
    <xf numFmtId="0" fontId="0" fillId="0" borderId="10" xfId="0" applyBorder="1" applyAlignment="1">
      <alignment horizontal="right"/>
    </xf>
    <xf numFmtId="0" fontId="0" fillId="0" borderId="10" xfId="0" applyFill="1" applyBorder="1" applyAlignment="1">
      <alignment horizontal="right"/>
    </xf>
    <xf numFmtId="2" fontId="0" fillId="0" borderId="10" xfId="0" applyNumberFormat="1" applyFill="1" applyBorder="1"/>
    <xf numFmtId="0" fontId="0" fillId="0" borderId="0" xfId="0" applyBorder="1"/>
    <xf numFmtId="0" fontId="0" fillId="0" borderId="10" xfId="0" applyFont="1" applyFill="1" applyBorder="1" applyAlignment="1">
      <alignment vertical="center"/>
    </xf>
    <xf numFmtId="0" fontId="16" fillId="0" borderId="10" xfId="0" applyFont="1" applyFill="1" applyBorder="1" applyAlignment="1">
      <alignment vertical="center"/>
    </xf>
    <xf numFmtId="0" fontId="16" fillId="0" borderId="0" xfId="0" applyFont="1"/>
    <xf numFmtId="2" fontId="0" fillId="0" borderId="10" xfId="0" applyNumberFormat="1" applyFont="1" applyFill="1" applyBorder="1" applyAlignment="1">
      <alignment horizontal="right"/>
    </xf>
    <xf numFmtId="0" fontId="16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right" vertical="center"/>
    </xf>
    <xf numFmtId="2" fontId="0" fillId="0" borderId="10" xfId="0" applyNumberFormat="1" applyFont="1" applyFill="1" applyBorder="1" applyAlignment="1">
      <alignment horizontal="right" vertical="center"/>
    </xf>
    <xf numFmtId="2" fontId="0" fillId="33" borderId="10" xfId="0" applyNumberFormat="1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right" vertical="center" wrapText="1"/>
    </xf>
    <xf numFmtId="4" fontId="16" fillId="0" borderId="10" xfId="0" applyNumberFormat="1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Fill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0" xfId="0" applyBorder="1"/>
    <xf numFmtId="0" fontId="0" fillId="0" borderId="10" xfId="0" applyFill="1" applyBorder="1" applyAlignment="1">
      <alignment horizontal="center"/>
    </xf>
    <xf numFmtId="0" fontId="0" fillId="0" borderId="10" xfId="0" applyFill="1" applyBorder="1" applyAlignment="1"/>
    <xf numFmtId="0" fontId="16" fillId="0" borderId="10" xfId="0" applyFont="1" applyBorder="1" applyAlignment="1">
      <alignment horizontal="right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right" vertical="center"/>
    </xf>
    <xf numFmtId="2" fontId="0" fillId="0" borderId="10" xfId="0" applyNumberFormat="1" applyFill="1" applyBorder="1" applyAlignment="1">
      <alignment horizontal="right" vertical="center"/>
    </xf>
    <xf numFmtId="2" fontId="0" fillId="0" borderId="10" xfId="0" applyNumberFormat="1" applyBorder="1"/>
    <xf numFmtId="0" fontId="0" fillId="0" borderId="10" xfId="0" applyFont="1" applyFill="1" applyBorder="1" applyAlignment="1">
      <alignment horizontal="right" vertical="center" wrapText="1"/>
    </xf>
    <xf numFmtId="4" fontId="0" fillId="0" borderId="10" xfId="0" applyNumberFormat="1" applyFont="1" applyFill="1" applyBorder="1" applyAlignment="1">
      <alignment horizontal="right" vertical="center"/>
    </xf>
    <xf numFmtId="2" fontId="0" fillId="0" borderId="11" xfId="0" applyNumberFormat="1" applyFont="1" applyFill="1" applyBorder="1" applyAlignment="1">
      <alignment horizontal="right"/>
    </xf>
    <xf numFmtId="2" fontId="0" fillId="0" borderId="10" xfId="0" applyNumberFormat="1" applyFont="1" applyFill="1" applyBorder="1" applyAlignment="1">
      <alignment horizontal="left" vertical="center"/>
    </xf>
    <xf numFmtId="2" fontId="16" fillId="0" borderId="10" xfId="0" applyNumberFormat="1" applyFont="1" applyBorder="1" applyAlignment="1">
      <alignment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ill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 wrapText="1"/>
    </xf>
    <xf numFmtId="2" fontId="16" fillId="33" borderId="10" xfId="0" applyNumberFormat="1" applyFont="1" applyFill="1" applyBorder="1" applyAlignment="1">
      <alignment vertical="center"/>
    </xf>
  </cellXfs>
  <cellStyles count="50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40"/>
    <cellStyle name="60% - Accent2 2" xfId="41"/>
    <cellStyle name="60% - Accent3 2" xfId="42"/>
    <cellStyle name="60% - Accent4 2" xfId="43"/>
    <cellStyle name="60% - Accent5 2" xfId="44"/>
    <cellStyle name="60% - Accent6 2" xfId="45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Comma 2" xfId="35"/>
    <cellStyle name="Comma 2 2" xfId="36"/>
    <cellStyle name="Comma 2 3" xfId="37"/>
    <cellStyle name="Comma 2 4" xfId="46"/>
    <cellStyle name="Comma 3" xfId="48"/>
    <cellStyle name="Comma 4" xfId="49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9"/>
    <cellStyle name="Normal" xfId="0" builtinId="0"/>
    <cellStyle name="Normal 2" xfId="34"/>
    <cellStyle name="Normal 3" xfId="47"/>
    <cellStyle name="Note" xfId="13" builtinId="10" customBuiltin="1"/>
    <cellStyle name="Output" xfId="8" builtinId="21" customBuiltin="1"/>
    <cellStyle name="Title 2" xfId="38"/>
    <cellStyle name="Total" xfId="15" builtinId="25" customBuiltin="1"/>
    <cellStyle name="Warning Text" xfId="1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C32"/>
  <sheetViews>
    <sheetView tabSelected="1" topLeftCell="A7" workbookViewId="0">
      <selection activeCell="H33" sqref="H33"/>
    </sheetView>
  </sheetViews>
  <sheetFormatPr defaultRowHeight="15"/>
  <cols>
    <col min="2" max="2" width="15.5703125" customWidth="1"/>
    <col min="3" max="3" width="13.7109375" customWidth="1"/>
    <col min="4" max="4" width="12.7109375" customWidth="1"/>
    <col min="5" max="5" width="11.85546875" customWidth="1"/>
    <col min="6" max="7" width="14.42578125" customWidth="1"/>
    <col min="8" max="8" width="12.28515625" customWidth="1"/>
    <col min="11" max="11" width="12.85546875" customWidth="1"/>
    <col min="12" max="12" width="12.42578125" customWidth="1"/>
    <col min="13" max="13" width="12.7109375" customWidth="1"/>
    <col min="14" max="14" width="13.42578125" customWidth="1"/>
    <col min="15" max="15" width="13.85546875" customWidth="1"/>
    <col min="17" max="17" width="12.42578125" customWidth="1"/>
    <col min="18" max="18" width="14" customWidth="1"/>
    <col min="19" max="19" width="13.5703125" customWidth="1"/>
    <col min="20" max="20" width="12.7109375" customWidth="1"/>
    <col min="21" max="21" width="12.42578125" customWidth="1"/>
    <col min="22" max="22" width="11.85546875" customWidth="1"/>
    <col min="23" max="23" width="12.140625" customWidth="1"/>
    <col min="24" max="24" width="12.5703125" customWidth="1"/>
    <col min="25" max="25" width="12.140625" customWidth="1"/>
    <col min="26" max="26" width="14" customWidth="1"/>
    <col min="27" max="27" width="12.85546875" customWidth="1"/>
    <col min="28" max="28" width="13.7109375" customWidth="1"/>
    <col min="29" max="29" width="17.85546875" customWidth="1"/>
  </cols>
  <sheetData>
    <row r="2" spans="1:29" s="7" customFormat="1" ht="24" customHeight="1">
      <c r="B2" s="14" t="s">
        <v>52</v>
      </c>
    </row>
    <row r="3" spans="1:29">
      <c r="A3" s="3" t="s">
        <v>0</v>
      </c>
      <c r="B3" s="3"/>
      <c r="C3" s="3"/>
      <c r="D3" s="3"/>
      <c r="E3" s="3"/>
      <c r="F3" s="3"/>
      <c r="G3" s="3"/>
      <c r="H3" s="3"/>
      <c r="I3" s="3"/>
      <c r="J3" s="23"/>
      <c r="K3" s="6" t="s">
        <v>1</v>
      </c>
      <c r="L3" s="6" t="s">
        <v>2</v>
      </c>
      <c r="M3" s="6" t="s">
        <v>3</v>
      </c>
      <c r="N3" s="5" t="s">
        <v>4</v>
      </c>
      <c r="O3" s="1" t="s">
        <v>5</v>
      </c>
      <c r="P3" s="5" t="s">
        <v>6</v>
      </c>
      <c r="Q3" s="6" t="s">
        <v>7</v>
      </c>
      <c r="R3" s="6" t="s">
        <v>8</v>
      </c>
      <c r="S3" s="6" t="s">
        <v>9</v>
      </c>
      <c r="T3" s="6" t="s">
        <v>10</v>
      </c>
      <c r="U3" s="6" t="s">
        <v>11</v>
      </c>
      <c r="V3" s="6" t="s">
        <v>12</v>
      </c>
      <c r="W3" s="2" t="s">
        <v>13</v>
      </c>
      <c r="X3" s="6" t="s">
        <v>14</v>
      </c>
      <c r="Y3" s="6" t="s">
        <v>15</v>
      </c>
      <c r="Z3" s="6" t="s">
        <v>16</v>
      </c>
      <c r="AA3" s="6" t="s">
        <v>17</v>
      </c>
      <c r="AB3" s="4" t="s">
        <v>18</v>
      </c>
      <c r="AC3" s="4" t="s">
        <v>19</v>
      </c>
    </row>
    <row r="4" spans="1:29" ht="30">
      <c r="A4" s="16" t="s">
        <v>20</v>
      </c>
      <c r="B4" s="13" t="s">
        <v>21</v>
      </c>
      <c r="C4" s="24" t="s">
        <v>22</v>
      </c>
      <c r="D4" s="20" t="s">
        <v>23</v>
      </c>
      <c r="E4" s="24" t="s">
        <v>24</v>
      </c>
      <c r="F4" s="24" t="s">
        <v>25</v>
      </c>
      <c r="G4" s="24" t="s">
        <v>26</v>
      </c>
      <c r="H4" s="24" t="s">
        <v>27</v>
      </c>
      <c r="I4" s="24" t="s">
        <v>28</v>
      </c>
      <c r="J4" s="22" t="s">
        <v>29</v>
      </c>
      <c r="K4" s="6"/>
      <c r="L4" s="6"/>
      <c r="M4" s="6"/>
      <c r="N4" s="5"/>
      <c r="O4" s="1"/>
      <c r="P4" s="5"/>
      <c r="Q4" s="6"/>
      <c r="R4" s="6"/>
      <c r="S4" s="6"/>
      <c r="T4" s="6"/>
      <c r="U4" s="6"/>
      <c r="V4" s="6"/>
      <c r="W4" s="2"/>
      <c r="X4" s="6"/>
      <c r="Y4" s="6"/>
      <c r="Z4" s="6"/>
      <c r="AA4" s="6"/>
      <c r="AB4" s="4"/>
      <c r="AC4" s="4"/>
    </row>
    <row r="5" spans="1:29" ht="15" customHeight="1">
      <c r="A5" s="32">
        <v>1</v>
      </c>
      <c r="B5" s="12" t="s">
        <v>30</v>
      </c>
      <c r="C5" s="33">
        <v>9105558277</v>
      </c>
      <c r="D5" s="36" t="s">
        <v>31</v>
      </c>
      <c r="E5" s="37">
        <v>3833</v>
      </c>
      <c r="F5" s="33">
        <v>20266071.879999999</v>
      </c>
      <c r="G5" s="33">
        <v>162000167</v>
      </c>
      <c r="H5" s="33" t="s">
        <v>31</v>
      </c>
      <c r="I5" s="17" t="s">
        <v>32</v>
      </c>
      <c r="J5" s="35">
        <v>3228</v>
      </c>
      <c r="K5" s="18">
        <v>12372924</v>
      </c>
      <c r="L5" s="18">
        <v>191650</v>
      </c>
      <c r="M5" s="18">
        <v>233813</v>
      </c>
      <c r="N5" s="18">
        <v>2257637</v>
      </c>
      <c r="O5" s="19">
        <v>172485</v>
      </c>
      <c r="P5" s="18">
        <v>0</v>
      </c>
      <c r="Q5" s="18">
        <v>19165</v>
      </c>
      <c r="R5" s="18">
        <v>229980</v>
      </c>
      <c r="S5" s="18">
        <v>1732209.36</v>
      </c>
      <c r="T5" s="18">
        <v>519662.80800000002</v>
      </c>
      <c r="U5" s="18">
        <v>34644.1872</v>
      </c>
      <c r="V5" s="18">
        <v>38330</v>
      </c>
      <c r="W5" s="18">
        <v>38330</v>
      </c>
      <c r="X5" s="18">
        <v>17840830.355199996</v>
      </c>
      <c r="Y5" s="18">
        <v>892041.51775999973</v>
      </c>
      <c r="Z5" s="18">
        <v>1533200</v>
      </c>
      <c r="AA5" s="18">
        <v>20266071.882959999</v>
      </c>
      <c r="AB5" s="41" t="s">
        <v>33</v>
      </c>
      <c r="AC5" s="42" t="s">
        <v>34</v>
      </c>
    </row>
    <row r="6" spans="1:29" ht="15" customHeight="1">
      <c r="A6" s="16"/>
      <c r="B6" s="13"/>
      <c r="C6" s="24"/>
      <c r="D6" s="20"/>
      <c r="E6" s="21">
        <f>SUM(E5)</f>
        <v>3833</v>
      </c>
      <c r="F6" s="21">
        <f>SUM(F5)</f>
        <v>20266071.879999999</v>
      </c>
      <c r="G6" s="24"/>
      <c r="H6" s="24"/>
      <c r="I6" s="24"/>
      <c r="J6" s="22"/>
      <c r="K6" s="43">
        <f>SUM(K5)</f>
        <v>12372924</v>
      </c>
      <c r="L6" s="43">
        <f t="shared" ref="L6:AA6" si="0">SUM(L5)</f>
        <v>191650</v>
      </c>
      <c r="M6" s="43">
        <f t="shared" si="0"/>
        <v>233813</v>
      </c>
      <c r="N6" s="43">
        <f t="shared" si="0"/>
        <v>2257637</v>
      </c>
      <c r="O6" s="43">
        <f t="shared" si="0"/>
        <v>172485</v>
      </c>
      <c r="P6" s="43">
        <f t="shared" si="0"/>
        <v>0</v>
      </c>
      <c r="Q6" s="43">
        <f t="shared" si="0"/>
        <v>19165</v>
      </c>
      <c r="R6" s="43">
        <f t="shared" si="0"/>
        <v>229980</v>
      </c>
      <c r="S6" s="43">
        <f t="shared" si="0"/>
        <v>1732209.36</v>
      </c>
      <c r="T6" s="43">
        <f t="shared" si="0"/>
        <v>519662.80800000002</v>
      </c>
      <c r="U6" s="43">
        <f t="shared" si="0"/>
        <v>34644.1872</v>
      </c>
      <c r="V6" s="43">
        <f t="shared" si="0"/>
        <v>38330</v>
      </c>
      <c r="W6" s="43">
        <f t="shared" si="0"/>
        <v>38330</v>
      </c>
      <c r="X6" s="43">
        <f t="shared" si="0"/>
        <v>17840830.355199996</v>
      </c>
      <c r="Y6" s="43">
        <f t="shared" si="0"/>
        <v>892041.51775999973</v>
      </c>
      <c r="Z6" s="43">
        <f t="shared" si="0"/>
        <v>1533200</v>
      </c>
      <c r="AA6" s="43">
        <f t="shared" si="0"/>
        <v>20266071.882959999</v>
      </c>
      <c r="AB6" s="31"/>
      <c r="AC6" s="31"/>
    </row>
    <row r="7" spans="1:29" ht="15" customHeight="1">
      <c r="A7" s="29">
        <v>1</v>
      </c>
      <c r="B7" s="30" t="s">
        <v>35</v>
      </c>
      <c r="C7" s="9">
        <v>9105546080</v>
      </c>
      <c r="D7" s="17" t="s">
        <v>36</v>
      </c>
      <c r="E7" s="25">
        <v>4067.98</v>
      </c>
      <c r="F7" s="17">
        <v>22038977.77</v>
      </c>
      <c r="G7" s="17">
        <v>261000644</v>
      </c>
      <c r="H7" s="17" t="s">
        <v>36</v>
      </c>
      <c r="I7" s="17" t="s">
        <v>32</v>
      </c>
      <c r="J7" s="35">
        <v>3228</v>
      </c>
      <c r="K7" s="15">
        <v>13131439.439999999</v>
      </c>
      <c r="L7" s="15">
        <v>203399</v>
      </c>
      <c r="M7" s="18">
        <v>248146.78</v>
      </c>
      <c r="N7" s="18">
        <v>2396040.2200000002</v>
      </c>
      <c r="O7" s="19">
        <v>688302.21600000001</v>
      </c>
      <c r="P7" s="18">
        <v>0</v>
      </c>
      <c r="Q7" s="18">
        <v>20339.900000000001</v>
      </c>
      <c r="R7" s="18">
        <v>244078.8</v>
      </c>
      <c r="S7" s="18">
        <v>1838401.5215999999</v>
      </c>
      <c r="T7" s="18">
        <v>551520.45647999994</v>
      </c>
      <c r="U7" s="18">
        <v>36768.030432</v>
      </c>
      <c r="V7" s="18">
        <v>40679.800000000003</v>
      </c>
      <c r="W7" s="18">
        <v>40679.800000000003</v>
      </c>
      <c r="X7" s="18">
        <v>19439795.964512002</v>
      </c>
      <c r="Y7" s="18">
        <v>971989.79822560016</v>
      </c>
      <c r="Z7" s="18">
        <v>1627192</v>
      </c>
      <c r="AA7" s="18">
        <v>22038977.772737604</v>
      </c>
      <c r="AB7" s="28" t="s">
        <v>37</v>
      </c>
      <c r="AC7" s="28" t="s">
        <v>38</v>
      </c>
    </row>
    <row r="8" spans="1:29" ht="15" customHeight="1">
      <c r="A8" s="29">
        <v>2</v>
      </c>
      <c r="B8" s="30" t="s">
        <v>35</v>
      </c>
      <c r="C8" s="9">
        <v>9105547279</v>
      </c>
      <c r="D8" s="17" t="s">
        <v>39</v>
      </c>
      <c r="E8" s="25">
        <v>4069.94</v>
      </c>
      <c r="F8" s="17">
        <v>22049596.390000001</v>
      </c>
      <c r="G8" s="17">
        <v>261000645</v>
      </c>
      <c r="H8" s="17" t="s">
        <v>39</v>
      </c>
      <c r="I8" s="17" t="s">
        <v>32</v>
      </c>
      <c r="J8" s="35">
        <v>3228</v>
      </c>
      <c r="K8" s="15">
        <v>13137766.32</v>
      </c>
      <c r="L8" s="38">
        <v>203497</v>
      </c>
      <c r="M8" s="18">
        <v>248266.34</v>
      </c>
      <c r="N8" s="18">
        <v>2397194.66</v>
      </c>
      <c r="O8" s="19">
        <v>688633.848</v>
      </c>
      <c r="P8" s="18">
        <v>0</v>
      </c>
      <c r="Q8" s="18">
        <v>20349.7</v>
      </c>
      <c r="R8" s="18">
        <v>244196.4</v>
      </c>
      <c r="S8" s="18">
        <v>1839287.2848000003</v>
      </c>
      <c r="T8" s="18">
        <v>551786.18544000003</v>
      </c>
      <c r="U8" s="18">
        <v>36785.745696000005</v>
      </c>
      <c r="V8" s="18">
        <v>40699.4</v>
      </c>
      <c r="W8" s="18">
        <v>40699.4</v>
      </c>
      <c r="X8" s="18">
        <v>19449162.283935998</v>
      </c>
      <c r="Y8" s="18">
        <v>972458.11419679981</v>
      </c>
      <c r="Z8" s="18">
        <v>1627976</v>
      </c>
      <c r="AA8" s="18">
        <v>22049596.388132796</v>
      </c>
      <c r="AB8" s="28" t="s">
        <v>37</v>
      </c>
      <c r="AC8" s="28" t="s">
        <v>38</v>
      </c>
    </row>
    <row r="9" spans="1:29" ht="15" customHeight="1">
      <c r="A9" s="29">
        <v>3</v>
      </c>
      <c r="B9" s="30" t="s">
        <v>35</v>
      </c>
      <c r="C9" s="9">
        <v>9105547780</v>
      </c>
      <c r="D9" s="17" t="s">
        <v>40</v>
      </c>
      <c r="E9" s="25">
        <v>4136.54</v>
      </c>
      <c r="F9" s="17">
        <v>22423617.129999999</v>
      </c>
      <c r="G9" s="17">
        <v>261000646</v>
      </c>
      <c r="H9" s="17" t="s">
        <v>40</v>
      </c>
      <c r="I9" s="17" t="s">
        <v>32</v>
      </c>
      <c r="J9" s="35">
        <v>3228</v>
      </c>
      <c r="K9" s="15">
        <v>13352751.119999999</v>
      </c>
      <c r="L9" s="38">
        <v>206827</v>
      </c>
      <c r="M9" s="18">
        <v>252328.94</v>
      </c>
      <c r="N9" s="18">
        <v>2436422.06</v>
      </c>
      <c r="O9" s="19">
        <v>712477.6496</v>
      </c>
      <c r="P9" s="18">
        <v>0</v>
      </c>
      <c r="Q9" s="18">
        <v>20682.7</v>
      </c>
      <c r="R9" s="18">
        <v>248192.4</v>
      </c>
      <c r="S9" s="18">
        <v>1869385.1567999998</v>
      </c>
      <c r="T9" s="18">
        <v>560815.54703999998</v>
      </c>
      <c r="U9" s="18">
        <v>37387.703135999996</v>
      </c>
      <c r="V9" s="18">
        <v>41365.4</v>
      </c>
      <c r="W9" s="18">
        <v>41365.4</v>
      </c>
      <c r="X9" s="18">
        <v>19780001.076575994</v>
      </c>
      <c r="Y9" s="18">
        <v>989000.05382879975</v>
      </c>
      <c r="Z9" s="18">
        <v>1654616</v>
      </c>
      <c r="AA9" s="18">
        <v>22423617.130404793</v>
      </c>
      <c r="AB9" s="28" t="s">
        <v>37</v>
      </c>
      <c r="AC9" s="28" t="s">
        <v>38</v>
      </c>
    </row>
    <row r="10" spans="1:29" ht="15" customHeight="1">
      <c r="A10" s="29">
        <v>4</v>
      </c>
      <c r="B10" s="30" t="s">
        <v>35</v>
      </c>
      <c r="C10" s="9">
        <v>9105548401</v>
      </c>
      <c r="D10" s="17" t="s">
        <v>40</v>
      </c>
      <c r="E10" s="25">
        <v>4053.48</v>
      </c>
      <c r="F10" s="17">
        <v>21973360.23</v>
      </c>
      <c r="G10" s="17">
        <v>261000647</v>
      </c>
      <c r="H10" s="17" t="s">
        <v>40</v>
      </c>
      <c r="I10" s="17" t="s">
        <v>32</v>
      </c>
      <c r="J10" s="35">
        <v>3228</v>
      </c>
      <c r="K10" s="15">
        <v>13084633.439999999</v>
      </c>
      <c r="L10" s="38">
        <v>202674</v>
      </c>
      <c r="M10" s="18">
        <v>247262.28</v>
      </c>
      <c r="N10" s="18">
        <v>2387499.7200000002</v>
      </c>
      <c r="O10" s="19">
        <v>698171.39520000003</v>
      </c>
      <c r="P10" s="18">
        <v>0</v>
      </c>
      <c r="Q10" s="18">
        <v>20267.400000000001</v>
      </c>
      <c r="R10" s="18">
        <v>243208.8</v>
      </c>
      <c r="S10" s="18">
        <v>1831848.6816</v>
      </c>
      <c r="T10" s="18">
        <v>549554.60447999998</v>
      </c>
      <c r="U10" s="18">
        <v>36636.973632000001</v>
      </c>
      <c r="V10" s="18">
        <v>40534.800000000003</v>
      </c>
      <c r="W10" s="18">
        <v>40534.800000000003</v>
      </c>
      <c r="X10" s="18">
        <v>19382826.894912001</v>
      </c>
      <c r="Y10" s="18">
        <v>969141.34474560013</v>
      </c>
      <c r="Z10" s="18">
        <v>1621392</v>
      </c>
      <c r="AA10" s="18">
        <v>21973360.229657598</v>
      </c>
      <c r="AB10" s="28" t="s">
        <v>37</v>
      </c>
      <c r="AC10" s="28" t="s">
        <v>38</v>
      </c>
    </row>
    <row r="11" spans="1:29" ht="15" customHeight="1">
      <c r="A11" s="29">
        <v>5</v>
      </c>
      <c r="B11" s="30" t="s">
        <v>35</v>
      </c>
      <c r="C11" s="9">
        <v>9105549656</v>
      </c>
      <c r="D11" s="17" t="s">
        <v>41</v>
      </c>
      <c r="E11" s="25">
        <v>4069.54</v>
      </c>
      <c r="F11" s="17">
        <v>22061145.719999999</v>
      </c>
      <c r="G11" s="17">
        <v>261000648</v>
      </c>
      <c r="H11" s="17" t="s">
        <v>41</v>
      </c>
      <c r="I11" s="17" t="s">
        <v>32</v>
      </c>
      <c r="J11" s="35">
        <v>3228</v>
      </c>
      <c r="K11" s="15">
        <v>13136475.119999999</v>
      </c>
      <c r="L11" s="38">
        <v>203477</v>
      </c>
      <c r="M11" s="18">
        <v>248241.94</v>
      </c>
      <c r="N11" s="18">
        <v>2396959.06</v>
      </c>
      <c r="O11" s="19">
        <v>701629.39139999996</v>
      </c>
      <c r="P11" s="18">
        <v>0</v>
      </c>
      <c r="Q11" s="18">
        <v>20347.7</v>
      </c>
      <c r="R11" s="18">
        <v>244172.4</v>
      </c>
      <c r="S11" s="18">
        <v>1839106.5167999999</v>
      </c>
      <c r="T11" s="18">
        <v>551731.95503999991</v>
      </c>
      <c r="U11" s="18">
        <v>36782.130335999995</v>
      </c>
      <c r="V11" s="18">
        <v>40695.4</v>
      </c>
      <c r="W11" s="18">
        <v>40695.4</v>
      </c>
      <c r="X11" s="18">
        <v>19460314.013575997</v>
      </c>
      <c r="Y11" s="18">
        <v>973015.70067879988</v>
      </c>
      <c r="Z11" s="18">
        <v>1627816</v>
      </c>
      <c r="AA11" s="18">
        <v>22061145.724254798</v>
      </c>
      <c r="AB11" s="28" t="s">
        <v>37</v>
      </c>
      <c r="AC11" s="28" t="s">
        <v>38</v>
      </c>
    </row>
    <row r="12" spans="1:29" ht="15" customHeight="1">
      <c r="A12" s="29">
        <v>6</v>
      </c>
      <c r="B12" s="30" t="s">
        <v>35</v>
      </c>
      <c r="C12" s="9">
        <v>9105550061</v>
      </c>
      <c r="D12" s="17" t="s">
        <v>41</v>
      </c>
      <c r="E12" s="25">
        <v>4052.84</v>
      </c>
      <c r="F12" s="17">
        <v>21970614.32</v>
      </c>
      <c r="G12" s="17">
        <v>241000281</v>
      </c>
      <c r="H12" s="17" t="s">
        <v>41</v>
      </c>
      <c r="I12" s="17" t="s">
        <v>32</v>
      </c>
      <c r="J12" s="35">
        <v>3228</v>
      </c>
      <c r="K12" s="15">
        <v>13082567.52</v>
      </c>
      <c r="L12" s="38">
        <v>202642</v>
      </c>
      <c r="M12" s="18">
        <v>247223.24000000002</v>
      </c>
      <c r="N12" s="18">
        <v>2387122.7600000002</v>
      </c>
      <c r="O12" s="19">
        <v>698750.14439999999</v>
      </c>
      <c r="P12" s="18">
        <v>0</v>
      </c>
      <c r="Q12" s="18">
        <v>20264.2</v>
      </c>
      <c r="R12" s="18">
        <v>243170.40000000002</v>
      </c>
      <c r="S12" s="18">
        <v>1831559.4528000001</v>
      </c>
      <c r="T12" s="18">
        <v>549467.83584000007</v>
      </c>
      <c r="U12" s="18">
        <v>36631.189056000003</v>
      </c>
      <c r="V12" s="18">
        <v>40528.400000000001</v>
      </c>
      <c r="W12" s="18">
        <v>40528.400000000001</v>
      </c>
      <c r="X12" s="18">
        <v>19380455.542095996</v>
      </c>
      <c r="Y12" s="18">
        <v>969022.77710479975</v>
      </c>
      <c r="Z12" s="18">
        <v>1621136</v>
      </c>
      <c r="AA12" s="18">
        <v>21970614.319200795</v>
      </c>
      <c r="AB12" s="28" t="s">
        <v>37</v>
      </c>
      <c r="AC12" s="28" t="s">
        <v>38</v>
      </c>
    </row>
    <row r="13" spans="1:29" ht="15" customHeight="1">
      <c r="A13" s="29">
        <v>7</v>
      </c>
      <c r="B13" s="30" t="s">
        <v>35</v>
      </c>
      <c r="C13" s="9">
        <v>9105550377</v>
      </c>
      <c r="D13" s="17" t="s">
        <v>42</v>
      </c>
      <c r="E13" s="25">
        <v>3972.76</v>
      </c>
      <c r="F13" s="17">
        <v>21536580.73</v>
      </c>
      <c r="G13" s="17">
        <v>261000649</v>
      </c>
      <c r="H13" s="17" t="s">
        <v>42</v>
      </c>
      <c r="I13" s="17" t="s">
        <v>32</v>
      </c>
      <c r="J13" s="35">
        <v>3228</v>
      </c>
      <c r="K13" s="15">
        <v>12824069.280000001</v>
      </c>
      <c r="L13" s="38">
        <v>198638</v>
      </c>
      <c r="M13" s="18">
        <v>242338.36000000002</v>
      </c>
      <c r="N13" s="18">
        <v>2339955.64</v>
      </c>
      <c r="O13" s="19">
        <v>685023.00680000009</v>
      </c>
      <c r="P13" s="18">
        <v>0</v>
      </c>
      <c r="Q13" s="18">
        <v>19863.800000000003</v>
      </c>
      <c r="R13" s="18">
        <v>238365.6</v>
      </c>
      <c r="S13" s="18">
        <v>1795369.6992000001</v>
      </c>
      <c r="T13" s="18">
        <v>538610.90976000007</v>
      </c>
      <c r="U13" s="18">
        <v>35907.393984000002</v>
      </c>
      <c r="V13" s="18">
        <v>39727.600000000006</v>
      </c>
      <c r="W13" s="18">
        <v>39727.600000000006</v>
      </c>
      <c r="X13" s="18">
        <v>18997596.889744002</v>
      </c>
      <c r="Y13" s="18">
        <v>949879.84448720003</v>
      </c>
      <c r="Z13" s="18">
        <v>1589104</v>
      </c>
      <c r="AA13" s="18">
        <v>21536580.734231204</v>
      </c>
      <c r="AB13" s="28" t="s">
        <v>37</v>
      </c>
      <c r="AC13" s="28" t="s">
        <v>38</v>
      </c>
    </row>
    <row r="14" spans="1:29" ht="15" customHeight="1">
      <c r="A14" s="29">
        <v>8</v>
      </c>
      <c r="B14" s="30" t="s">
        <v>35</v>
      </c>
      <c r="C14" s="9">
        <v>9105551715</v>
      </c>
      <c r="D14" s="17" t="s">
        <v>42</v>
      </c>
      <c r="E14" s="25">
        <v>4074.94</v>
      </c>
      <c r="F14" s="34">
        <v>22090504.899999999</v>
      </c>
      <c r="G14" s="17">
        <v>261000651</v>
      </c>
      <c r="H14" s="17" t="s">
        <v>42</v>
      </c>
      <c r="I14" s="17" t="s">
        <v>32</v>
      </c>
      <c r="J14" s="35">
        <v>3228</v>
      </c>
      <c r="K14" s="15">
        <v>13153906.32</v>
      </c>
      <c r="L14" s="38">
        <v>203747</v>
      </c>
      <c r="M14" s="18">
        <v>248571.34</v>
      </c>
      <c r="N14" s="18">
        <v>2400139.66</v>
      </c>
      <c r="O14" s="19">
        <v>702641.90419999999</v>
      </c>
      <c r="P14" s="18">
        <v>0</v>
      </c>
      <c r="Q14" s="18">
        <v>20374.7</v>
      </c>
      <c r="R14" s="18">
        <v>244496.4</v>
      </c>
      <c r="S14" s="18">
        <v>1841546.8848000001</v>
      </c>
      <c r="T14" s="18">
        <v>552464.06544000003</v>
      </c>
      <c r="U14" s="18">
        <v>36830.937696000001</v>
      </c>
      <c r="V14" s="18">
        <v>40749.4</v>
      </c>
      <c r="W14" s="18">
        <v>40749.4</v>
      </c>
      <c r="X14" s="18">
        <v>19486218.012135994</v>
      </c>
      <c r="Y14" s="18">
        <v>974310.90060679975</v>
      </c>
      <c r="Z14" s="18">
        <v>1629976</v>
      </c>
      <c r="AA14" s="18">
        <v>22090504.902742792</v>
      </c>
      <c r="AB14" s="28" t="s">
        <v>37</v>
      </c>
      <c r="AC14" s="28" t="s">
        <v>38</v>
      </c>
    </row>
    <row r="15" spans="1:29" ht="15" customHeight="1">
      <c r="A15" s="29">
        <v>9</v>
      </c>
      <c r="B15" s="30" t="s">
        <v>35</v>
      </c>
      <c r="C15" s="9">
        <v>9105551727</v>
      </c>
      <c r="D15" s="17" t="s">
        <v>42</v>
      </c>
      <c r="E15" s="25">
        <v>4048.74</v>
      </c>
      <c r="F15" s="17">
        <v>21948473.07</v>
      </c>
      <c r="G15" s="17">
        <v>261000650</v>
      </c>
      <c r="H15" s="17" t="s">
        <v>42</v>
      </c>
      <c r="I15" s="17" t="s">
        <v>32</v>
      </c>
      <c r="J15" s="35">
        <v>3228</v>
      </c>
      <c r="K15" s="15">
        <v>13069332.719999999</v>
      </c>
      <c r="L15" s="38">
        <v>202437</v>
      </c>
      <c r="M15" s="18">
        <v>246973.13999999998</v>
      </c>
      <c r="N15" s="18">
        <v>2384707.86</v>
      </c>
      <c r="O15" s="19">
        <v>698124.23820000002</v>
      </c>
      <c r="P15" s="18">
        <v>0</v>
      </c>
      <c r="Q15" s="18">
        <v>20243.699999999997</v>
      </c>
      <c r="R15" s="18">
        <v>242924.4</v>
      </c>
      <c r="S15" s="18">
        <v>1829706.5807999999</v>
      </c>
      <c r="T15" s="18">
        <v>548911.97423999989</v>
      </c>
      <c r="U15" s="18">
        <v>36594.131615999999</v>
      </c>
      <c r="V15" s="18">
        <v>40487.399999999994</v>
      </c>
      <c r="W15" s="18">
        <v>40487.399999999994</v>
      </c>
      <c r="X15" s="18">
        <v>19360930.544855997</v>
      </c>
      <c r="Y15" s="18">
        <v>968046.52724279987</v>
      </c>
      <c r="Z15" s="18">
        <v>1619496</v>
      </c>
      <c r="AA15" s="18">
        <v>21948473.072098795</v>
      </c>
      <c r="AB15" s="28" t="s">
        <v>37</v>
      </c>
      <c r="AC15" s="28" t="s">
        <v>38</v>
      </c>
    </row>
    <row r="16" spans="1:29" ht="15" customHeight="1">
      <c r="A16" s="29">
        <v>10</v>
      </c>
      <c r="B16" s="30" t="s">
        <v>35</v>
      </c>
      <c r="C16" s="9">
        <v>9105552261</v>
      </c>
      <c r="D16" s="17" t="s">
        <v>43</v>
      </c>
      <c r="E16" s="25">
        <v>4092.36</v>
      </c>
      <c r="F16" s="17">
        <v>19191482.77</v>
      </c>
      <c r="G16" s="17">
        <v>261000653</v>
      </c>
      <c r="H16" s="17" t="s">
        <v>43</v>
      </c>
      <c r="I16" s="17" t="s">
        <v>44</v>
      </c>
      <c r="J16" s="10">
        <v>2640</v>
      </c>
      <c r="K16" s="15">
        <v>10803830.4</v>
      </c>
      <c r="L16" s="38">
        <v>204618</v>
      </c>
      <c r="M16" s="18">
        <v>249633.96000000002</v>
      </c>
      <c r="N16" s="18">
        <v>2410400.04</v>
      </c>
      <c r="O16" s="19">
        <v>705727.48199999996</v>
      </c>
      <c r="P16" s="18">
        <v>0</v>
      </c>
      <c r="Q16" s="18">
        <v>20461.8</v>
      </c>
      <c r="R16" s="18">
        <v>245541.6</v>
      </c>
      <c r="S16" s="18">
        <v>1512536.2560000001</v>
      </c>
      <c r="T16" s="18">
        <v>453760.87679999997</v>
      </c>
      <c r="U16" s="18">
        <v>30250.725120000003</v>
      </c>
      <c r="V16" s="18">
        <v>40923.599999999999</v>
      </c>
      <c r="W16" s="18">
        <v>40923.599999999999</v>
      </c>
      <c r="X16" s="18">
        <v>16718608.339920003</v>
      </c>
      <c r="Y16" s="18">
        <v>835930.4169960001</v>
      </c>
      <c r="Z16" s="18">
        <v>1636944</v>
      </c>
      <c r="AA16" s="18">
        <v>19191482.766916003</v>
      </c>
      <c r="AB16" s="28" t="s">
        <v>37</v>
      </c>
      <c r="AC16" s="28" t="s">
        <v>38</v>
      </c>
    </row>
    <row r="17" spans="1:29" ht="15" customHeight="1">
      <c r="A17" s="29">
        <v>11</v>
      </c>
      <c r="B17" s="30" t="s">
        <v>35</v>
      </c>
      <c r="C17" s="9">
        <v>9105552796</v>
      </c>
      <c r="D17" s="17" t="s">
        <v>45</v>
      </c>
      <c r="E17" s="25">
        <v>4068.68</v>
      </c>
      <c r="F17" s="17">
        <v>19080390.59</v>
      </c>
      <c r="G17" s="17">
        <v>261000654</v>
      </c>
      <c r="H17" s="17" t="s">
        <v>45</v>
      </c>
      <c r="I17" s="17" t="s">
        <v>44</v>
      </c>
      <c r="J17" s="10">
        <v>2640</v>
      </c>
      <c r="K17" s="15">
        <v>10741315.199999999</v>
      </c>
      <c r="L17" s="38">
        <v>203434</v>
      </c>
      <c r="M17" s="18">
        <v>248189.47999999998</v>
      </c>
      <c r="N17" s="18">
        <v>2396452.52</v>
      </c>
      <c r="O17" s="19">
        <v>701603.17920000001</v>
      </c>
      <c r="P17" s="18">
        <v>0</v>
      </c>
      <c r="Q17" s="18">
        <v>20343.399999999998</v>
      </c>
      <c r="R17" s="18">
        <v>244120.8</v>
      </c>
      <c r="S17" s="18">
        <v>1503784.1279999998</v>
      </c>
      <c r="T17" s="18">
        <v>451135.23839999997</v>
      </c>
      <c r="U17" s="18">
        <v>30075.682559999997</v>
      </c>
      <c r="V17" s="18">
        <v>40686.799999999996</v>
      </c>
      <c r="W17" s="18">
        <v>40686.799999999996</v>
      </c>
      <c r="X17" s="18">
        <v>16621827.228160001</v>
      </c>
      <c r="Y17" s="18">
        <v>831091.361408</v>
      </c>
      <c r="Z17" s="18">
        <v>1627472</v>
      </c>
      <c r="AA17" s="18">
        <v>19080390.589568</v>
      </c>
      <c r="AB17" s="28" t="s">
        <v>37</v>
      </c>
      <c r="AC17" s="28" t="s">
        <v>38</v>
      </c>
    </row>
    <row r="18" spans="1:29" ht="15" customHeight="1">
      <c r="A18" s="29">
        <v>12</v>
      </c>
      <c r="B18" s="30" t="s">
        <v>35</v>
      </c>
      <c r="C18" s="9">
        <v>9105552823</v>
      </c>
      <c r="D18" s="17" t="s">
        <v>43</v>
      </c>
      <c r="E18" s="25">
        <v>4073.56</v>
      </c>
      <c r="F18" s="34">
        <v>19103318.5</v>
      </c>
      <c r="G18" s="17">
        <v>261000652</v>
      </c>
      <c r="H18" s="17" t="s">
        <v>43</v>
      </c>
      <c r="I18" s="17" t="s">
        <v>44</v>
      </c>
      <c r="J18" s="10">
        <v>2640</v>
      </c>
      <c r="K18" s="15">
        <v>10754198.4</v>
      </c>
      <c r="L18" s="38">
        <v>203678</v>
      </c>
      <c r="M18" s="18">
        <v>248487.16</v>
      </c>
      <c r="N18" s="18">
        <v>2399326.84</v>
      </c>
      <c r="O18" s="19">
        <v>702485.4219999999</v>
      </c>
      <c r="P18" s="18">
        <v>0</v>
      </c>
      <c r="Q18" s="18">
        <v>20367.8</v>
      </c>
      <c r="R18" s="18">
        <v>244413.6</v>
      </c>
      <c r="S18" s="18">
        <v>1505587.7759999998</v>
      </c>
      <c r="T18" s="18">
        <v>451676.33279999992</v>
      </c>
      <c r="U18" s="18">
        <v>30111.755519999995</v>
      </c>
      <c r="V18" s="18">
        <v>40735.599999999999</v>
      </c>
      <c r="W18" s="18">
        <v>40735.599999999999</v>
      </c>
      <c r="X18" s="18">
        <v>16641804.286319999</v>
      </c>
      <c r="Y18" s="18">
        <v>832090.21431599988</v>
      </c>
      <c r="Z18" s="18">
        <v>1629424</v>
      </c>
      <c r="AA18" s="18">
        <v>19103318.500636</v>
      </c>
      <c r="AB18" s="28" t="s">
        <v>37</v>
      </c>
      <c r="AC18" s="28" t="s">
        <v>38</v>
      </c>
    </row>
    <row r="19" spans="1:29" ht="15" customHeight="1">
      <c r="A19" s="29">
        <v>13</v>
      </c>
      <c r="B19" s="30" t="s">
        <v>35</v>
      </c>
      <c r="C19" s="9">
        <v>9105553145</v>
      </c>
      <c r="D19" s="17" t="s">
        <v>36</v>
      </c>
      <c r="E19" s="25">
        <v>4069.88</v>
      </c>
      <c r="F19" s="17">
        <v>18826239.68</v>
      </c>
      <c r="G19" s="17">
        <v>261004453</v>
      </c>
      <c r="H19" s="17" t="s">
        <v>36</v>
      </c>
      <c r="I19" s="17" t="s">
        <v>44</v>
      </c>
      <c r="J19" s="10">
        <v>2640</v>
      </c>
      <c r="K19" s="15">
        <v>10744483.200000001</v>
      </c>
      <c r="L19" s="38">
        <v>203494</v>
      </c>
      <c r="M19" s="18">
        <v>248262.68</v>
      </c>
      <c r="N19" s="18">
        <v>2397159.3199999998</v>
      </c>
      <c r="O19" s="19">
        <v>454402.10200000001</v>
      </c>
      <c r="P19" s="18">
        <v>0</v>
      </c>
      <c r="Q19" s="18">
        <v>20349.400000000001</v>
      </c>
      <c r="R19" s="18">
        <v>244192.80000000002</v>
      </c>
      <c r="S19" s="18">
        <v>1504227.648</v>
      </c>
      <c r="T19" s="18">
        <v>451268.29439999996</v>
      </c>
      <c r="U19" s="18">
        <v>30084.552960000001</v>
      </c>
      <c r="V19" s="18">
        <v>40698.800000000003</v>
      </c>
      <c r="W19" s="18">
        <v>40698.800000000003</v>
      </c>
      <c r="X19" s="18">
        <v>16379321.597360004</v>
      </c>
      <c r="Y19" s="18">
        <v>818966.07986800012</v>
      </c>
      <c r="Z19" s="18">
        <v>1627952</v>
      </c>
      <c r="AA19" s="18">
        <v>18826239.677228004</v>
      </c>
      <c r="AB19" s="39" t="s">
        <v>33</v>
      </c>
      <c r="AC19" s="27" t="s">
        <v>34</v>
      </c>
    </row>
    <row r="20" spans="1:29" ht="15" customHeight="1">
      <c r="A20" s="29">
        <v>14</v>
      </c>
      <c r="B20" s="30" t="s">
        <v>35</v>
      </c>
      <c r="C20" s="9">
        <v>9105553147</v>
      </c>
      <c r="D20" s="17" t="s">
        <v>40</v>
      </c>
      <c r="E20" s="25">
        <v>4124.66</v>
      </c>
      <c r="F20" s="17">
        <v>19077472.719999999</v>
      </c>
      <c r="G20" s="17">
        <v>261004456</v>
      </c>
      <c r="H20" s="17" t="s">
        <v>40</v>
      </c>
      <c r="I20" s="17" t="s">
        <v>44</v>
      </c>
      <c r="J20" s="10">
        <v>2640</v>
      </c>
      <c r="K20" s="15">
        <v>10889102.4</v>
      </c>
      <c r="L20" s="38">
        <v>206233</v>
      </c>
      <c r="M20" s="18">
        <v>251604.25999999998</v>
      </c>
      <c r="N20" s="18">
        <v>2429424.7399999998</v>
      </c>
      <c r="O20" s="19">
        <v>458455.95900000003</v>
      </c>
      <c r="P20" s="18">
        <v>0</v>
      </c>
      <c r="Q20" s="18">
        <v>20623.3</v>
      </c>
      <c r="R20" s="18">
        <v>247479.59999999998</v>
      </c>
      <c r="S20" s="18">
        <v>1524474.3359999999</v>
      </c>
      <c r="T20" s="18">
        <v>457342.30079999997</v>
      </c>
      <c r="U20" s="18">
        <v>30489.486719999997</v>
      </c>
      <c r="V20" s="18">
        <v>41246.6</v>
      </c>
      <c r="W20" s="18">
        <v>41246.6</v>
      </c>
      <c r="X20" s="18">
        <v>16597722.582519999</v>
      </c>
      <c r="Y20" s="18">
        <v>829886.12912599999</v>
      </c>
      <c r="Z20" s="18">
        <v>1649864</v>
      </c>
      <c r="AA20" s="18">
        <v>19077472.721646</v>
      </c>
      <c r="AB20" s="39" t="s">
        <v>33</v>
      </c>
      <c r="AC20" s="27" t="s">
        <v>34</v>
      </c>
    </row>
    <row r="21" spans="1:29" ht="15" customHeight="1">
      <c r="A21" s="29">
        <v>15</v>
      </c>
      <c r="B21" s="30" t="s">
        <v>35</v>
      </c>
      <c r="C21" s="9">
        <v>9105554002</v>
      </c>
      <c r="D21" s="17" t="s">
        <v>46</v>
      </c>
      <c r="E21" s="25">
        <v>4072.9</v>
      </c>
      <c r="F21" s="17">
        <v>19100266.140000001</v>
      </c>
      <c r="G21" s="17">
        <v>261000655</v>
      </c>
      <c r="H21" s="17" t="s">
        <v>46</v>
      </c>
      <c r="I21" s="17" t="s">
        <v>44</v>
      </c>
      <c r="J21" s="10">
        <v>2640</v>
      </c>
      <c r="K21" s="15">
        <v>10752456</v>
      </c>
      <c r="L21" s="38">
        <v>203645</v>
      </c>
      <c r="M21" s="18">
        <v>248446.9</v>
      </c>
      <c r="N21" s="18">
        <v>2398938.1</v>
      </c>
      <c r="O21" s="19">
        <v>702412.33400000003</v>
      </c>
      <c r="P21" s="18">
        <v>0</v>
      </c>
      <c r="Q21" s="18">
        <v>20364.5</v>
      </c>
      <c r="R21" s="18">
        <v>244374</v>
      </c>
      <c r="S21" s="18">
        <v>1505343.84</v>
      </c>
      <c r="T21" s="18">
        <v>451603.152</v>
      </c>
      <c r="U21" s="18">
        <v>30106.876800000002</v>
      </c>
      <c r="V21" s="18">
        <v>40729</v>
      </c>
      <c r="W21" s="18">
        <v>40729</v>
      </c>
      <c r="X21" s="18">
        <v>16639148.702800002</v>
      </c>
      <c r="Y21" s="18">
        <v>831957.43514000019</v>
      </c>
      <c r="Z21" s="18">
        <v>1629160</v>
      </c>
      <c r="AA21" s="18">
        <v>19100266.137940001</v>
      </c>
      <c r="AB21" s="28" t="s">
        <v>37</v>
      </c>
      <c r="AC21" s="28" t="s">
        <v>38</v>
      </c>
    </row>
    <row r="22" spans="1:29" ht="15" customHeight="1">
      <c r="A22" s="29">
        <v>16</v>
      </c>
      <c r="B22" s="30" t="s">
        <v>35</v>
      </c>
      <c r="C22" s="9">
        <v>9105554418</v>
      </c>
      <c r="D22" s="17" t="s">
        <v>46</v>
      </c>
      <c r="E22" s="25">
        <v>4067.8</v>
      </c>
      <c r="F22" s="17">
        <v>19076349.190000001</v>
      </c>
      <c r="G22" s="17">
        <v>261000656</v>
      </c>
      <c r="H22" s="17" t="s">
        <v>46</v>
      </c>
      <c r="I22" s="17" t="s">
        <v>44</v>
      </c>
      <c r="J22" s="10">
        <v>2640</v>
      </c>
      <c r="K22" s="15">
        <v>10738992</v>
      </c>
      <c r="L22" s="38">
        <v>203390</v>
      </c>
      <c r="M22" s="18">
        <v>248135.80000000002</v>
      </c>
      <c r="N22" s="18">
        <v>2395934.2000000002</v>
      </c>
      <c r="O22" s="19">
        <v>701532.78800000006</v>
      </c>
      <c r="P22" s="18">
        <v>0</v>
      </c>
      <c r="Q22" s="18">
        <v>20339</v>
      </c>
      <c r="R22" s="18">
        <v>244068</v>
      </c>
      <c r="S22" s="18">
        <v>1503458.88</v>
      </c>
      <c r="T22" s="18">
        <v>451037.66399999999</v>
      </c>
      <c r="U22" s="18">
        <v>30069.177599999999</v>
      </c>
      <c r="V22" s="18">
        <v>40678</v>
      </c>
      <c r="W22" s="18">
        <v>40678</v>
      </c>
      <c r="X22" s="18">
        <v>16618313.509600002</v>
      </c>
      <c r="Y22" s="18">
        <v>830915.67548000009</v>
      </c>
      <c r="Z22" s="18">
        <v>1627120</v>
      </c>
      <c r="AA22" s="18">
        <v>19076349.185080003</v>
      </c>
      <c r="AB22" s="28" t="s">
        <v>37</v>
      </c>
      <c r="AC22" s="28" t="s">
        <v>38</v>
      </c>
    </row>
    <row r="23" spans="1:29" ht="15" customHeight="1">
      <c r="A23" s="29">
        <v>17</v>
      </c>
      <c r="B23" s="30" t="s">
        <v>35</v>
      </c>
      <c r="C23" s="9">
        <v>9105555343</v>
      </c>
      <c r="D23" s="17" t="s">
        <v>47</v>
      </c>
      <c r="E23" s="25">
        <v>4027.4</v>
      </c>
      <c r="F23" s="17">
        <v>18886847.109999999</v>
      </c>
      <c r="G23" s="17">
        <v>261000657</v>
      </c>
      <c r="H23" s="17" t="s">
        <v>47</v>
      </c>
      <c r="I23" s="17" t="s">
        <v>44</v>
      </c>
      <c r="J23" s="10">
        <v>2640</v>
      </c>
      <c r="K23" s="15">
        <v>10632336</v>
      </c>
      <c r="L23" s="38">
        <v>201370</v>
      </c>
      <c r="M23" s="18">
        <v>245671.4</v>
      </c>
      <c r="N23" s="18">
        <v>2372138.6</v>
      </c>
      <c r="O23" s="19">
        <v>694525.13</v>
      </c>
      <c r="P23" s="18">
        <v>0</v>
      </c>
      <c r="Q23" s="18">
        <v>20137</v>
      </c>
      <c r="R23" s="18">
        <v>241644</v>
      </c>
      <c r="S23" s="18">
        <v>1488527.04</v>
      </c>
      <c r="T23" s="18">
        <v>446558.11200000002</v>
      </c>
      <c r="U23" s="18">
        <v>29770.540800000002</v>
      </c>
      <c r="V23" s="18">
        <v>40274</v>
      </c>
      <c r="W23" s="18">
        <v>40274</v>
      </c>
      <c r="X23" s="18">
        <v>16453225.822800001</v>
      </c>
      <c r="Y23" s="18">
        <v>822661.2911400001</v>
      </c>
      <c r="Z23" s="18">
        <v>1610960</v>
      </c>
      <c r="AA23" s="18">
        <v>18886847.113940001</v>
      </c>
      <c r="AB23" s="28" t="s">
        <v>37</v>
      </c>
      <c r="AC23" s="28" t="s">
        <v>38</v>
      </c>
    </row>
    <row r="24" spans="1:29" ht="15" customHeight="1">
      <c r="A24" s="29">
        <v>18</v>
      </c>
      <c r="B24" s="30" t="s">
        <v>35</v>
      </c>
      <c r="C24" s="9">
        <v>9105555940</v>
      </c>
      <c r="D24" s="17" t="s">
        <v>47</v>
      </c>
      <c r="E24" s="25">
        <v>4075.54</v>
      </c>
      <c r="F24" s="17">
        <v>19112603.870000001</v>
      </c>
      <c r="G24" s="17">
        <v>261000658</v>
      </c>
      <c r="H24" s="17" t="s">
        <v>47</v>
      </c>
      <c r="I24" s="17" t="s">
        <v>44</v>
      </c>
      <c r="J24" s="10">
        <v>2640</v>
      </c>
      <c r="K24" s="15">
        <v>10759425.6</v>
      </c>
      <c r="L24" s="38">
        <v>203777</v>
      </c>
      <c r="M24" s="18">
        <v>248607.94</v>
      </c>
      <c r="N24" s="18">
        <v>2400493.06</v>
      </c>
      <c r="O24" s="19">
        <v>702826.87299999991</v>
      </c>
      <c r="P24" s="18">
        <v>0</v>
      </c>
      <c r="Q24" s="18">
        <v>20377.7</v>
      </c>
      <c r="R24" s="18">
        <v>244532.4</v>
      </c>
      <c r="S24" s="18">
        <v>1506319.584</v>
      </c>
      <c r="T24" s="18">
        <v>451895.87520000001</v>
      </c>
      <c r="U24" s="18">
        <v>30126.391680000001</v>
      </c>
      <c r="V24" s="18">
        <v>40755.4</v>
      </c>
      <c r="W24" s="18">
        <v>40755.4</v>
      </c>
      <c r="X24" s="18">
        <v>16649893.22388</v>
      </c>
      <c r="Y24" s="18">
        <v>832494.66119399993</v>
      </c>
      <c r="Z24" s="18">
        <v>1630216</v>
      </c>
      <c r="AA24" s="18">
        <v>19112603.865074001</v>
      </c>
      <c r="AB24" s="28" t="s">
        <v>37</v>
      </c>
      <c r="AC24" s="28" t="s">
        <v>38</v>
      </c>
    </row>
    <row r="25" spans="1:29" ht="15" customHeight="1">
      <c r="A25" s="29">
        <v>19</v>
      </c>
      <c r="B25" s="30" t="s">
        <v>35</v>
      </c>
      <c r="C25" s="9">
        <v>9105557077</v>
      </c>
      <c r="D25" s="17" t="s">
        <v>31</v>
      </c>
      <c r="E25" s="25">
        <v>4070.02</v>
      </c>
      <c r="F25" s="34">
        <v>19086760.100000001</v>
      </c>
      <c r="G25" s="17">
        <v>261000659</v>
      </c>
      <c r="H25" s="17" t="s">
        <v>31</v>
      </c>
      <c r="I25" s="17" t="s">
        <v>44</v>
      </c>
      <c r="J25" s="10">
        <v>2640</v>
      </c>
      <c r="K25" s="15">
        <v>10744852.800000001</v>
      </c>
      <c r="L25" s="38">
        <v>203501</v>
      </c>
      <c r="M25" s="18">
        <v>248271.22</v>
      </c>
      <c r="N25" s="18">
        <v>2397241.7799999998</v>
      </c>
      <c r="O25" s="19">
        <v>701915.64919999999</v>
      </c>
      <c r="P25" s="18">
        <v>0</v>
      </c>
      <c r="Q25" s="18">
        <v>20350.099999999999</v>
      </c>
      <c r="R25" s="18">
        <v>244201.2</v>
      </c>
      <c r="S25" s="18">
        <v>1504279.3920000002</v>
      </c>
      <c r="T25" s="18">
        <v>451283.81760000007</v>
      </c>
      <c r="U25" s="18">
        <v>30085.587840000004</v>
      </c>
      <c r="V25" s="18">
        <v>40700.199999999997</v>
      </c>
      <c r="W25" s="18">
        <v>40700.199999999997</v>
      </c>
      <c r="X25" s="18">
        <v>16627382.94664</v>
      </c>
      <c r="Y25" s="18">
        <v>831369.14733199996</v>
      </c>
      <c r="Z25" s="18">
        <v>1628008</v>
      </c>
      <c r="AA25" s="18">
        <v>19086760.103972003</v>
      </c>
      <c r="AB25" s="28" t="s">
        <v>37</v>
      </c>
      <c r="AC25" s="28" t="s">
        <v>38</v>
      </c>
    </row>
    <row r="26" spans="1:29" ht="15" customHeight="1">
      <c r="A26" s="29">
        <v>20</v>
      </c>
      <c r="B26" s="30" t="s">
        <v>35</v>
      </c>
      <c r="C26" s="9">
        <v>9105557486</v>
      </c>
      <c r="D26" s="17" t="s">
        <v>31</v>
      </c>
      <c r="E26" s="25">
        <v>4073.32</v>
      </c>
      <c r="F26" s="17">
        <v>19102235.77</v>
      </c>
      <c r="G26" s="17">
        <v>241000282</v>
      </c>
      <c r="H26" s="17" t="s">
        <v>31</v>
      </c>
      <c r="I26" s="17" t="s">
        <v>44</v>
      </c>
      <c r="J26" s="10">
        <v>2640</v>
      </c>
      <c r="K26" s="15">
        <v>10753564.800000001</v>
      </c>
      <c r="L26" s="38">
        <v>203666</v>
      </c>
      <c r="M26" s="18">
        <v>248472.52000000002</v>
      </c>
      <c r="N26" s="18">
        <v>2399185.48</v>
      </c>
      <c r="O26" s="19">
        <v>702484.76720000012</v>
      </c>
      <c r="P26" s="18">
        <v>0</v>
      </c>
      <c r="Q26" s="18">
        <v>20366.600000000002</v>
      </c>
      <c r="R26" s="18">
        <v>244399.2</v>
      </c>
      <c r="S26" s="18">
        <v>1505499.0720000002</v>
      </c>
      <c r="T26" s="18">
        <v>451649.72160000005</v>
      </c>
      <c r="U26" s="18">
        <v>30109.981440000003</v>
      </c>
      <c r="V26" s="18">
        <v>40733.200000000004</v>
      </c>
      <c r="W26" s="18">
        <v>40733.200000000004</v>
      </c>
      <c r="X26" s="18">
        <v>16640864.542239999</v>
      </c>
      <c r="Y26" s="18">
        <v>832043.22711199999</v>
      </c>
      <c r="Z26" s="18">
        <v>1629328</v>
      </c>
      <c r="AA26" s="18">
        <v>19102235.769352</v>
      </c>
      <c r="AB26" s="28" t="s">
        <v>37</v>
      </c>
      <c r="AC26" s="28" t="s">
        <v>38</v>
      </c>
    </row>
    <row r="27" spans="1:29" ht="15" customHeight="1">
      <c r="A27" s="29">
        <v>21</v>
      </c>
      <c r="B27" s="30" t="s">
        <v>35</v>
      </c>
      <c r="C27" s="9">
        <v>9105558319</v>
      </c>
      <c r="D27" s="17" t="s">
        <v>48</v>
      </c>
      <c r="E27" s="25">
        <v>4100.68</v>
      </c>
      <c r="F27" s="17">
        <v>19236312.850000001</v>
      </c>
      <c r="G27" s="17">
        <v>261000660</v>
      </c>
      <c r="H27" s="17" t="s">
        <v>48</v>
      </c>
      <c r="I27" s="17" t="s">
        <v>44</v>
      </c>
      <c r="J27" s="10">
        <v>2640</v>
      </c>
      <c r="K27" s="15">
        <v>10825795.200000001</v>
      </c>
      <c r="L27" s="38">
        <v>205034</v>
      </c>
      <c r="M27" s="18">
        <v>250141.48</v>
      </c>
      <c r="N27" s="18">
        <v>2415300.52</v>
      </c>
      <c r="O27" s="19">
        <v>712698.18400000012</v>
      </c>
      <c r="P27" s="18">
        <v>0</v>
      </c>
      <c r="Q27" s="18">
        <v>20503.400000000001</v>
      </c>
      <c r="R27" s="18">
        <v>246040.80000000002</v>
      </c>
      <c r="S27" s="18">
        <v>1515611.3280000002</v>
      </c>
      <c r="T27" s="18">
        <v>454683.39840000006</v>
      </c>
      <c r="U27" s="18">
        <v>30312.226560000003</v>
      </c>
      <c r="V27" s="18">
        <v>41006.800000000003</v>
      </c>
      <c r="W27" s="18">
        <v>41006.800000000003</v>
      </c>
      <c r="X27" s="18">
        <v>16758134.136960004</v>
      </c>
      <c r="Y27" s="18">
        <v>837906.70684800018</v>
      </c>
      <c r="Z27" s="18">
        <v>1640272</v>
      </c>
      <c r="AA27" s="18">
        <v>19236312.853808004</v>
      </c>
      <c r="AB27" s="28" t="s">
        <v>37</v>
      </c>
      <c r="AC27" s="28" t="s">
        <v>38</v>
      </c>
    </row>
    <row r="28" spans="1:29" ht="15" customHeight="1">
      <c r="A28" s="29">
        <v>22</v>
      </c>
      <c r="B28" s="30" t="s">
        <v>35</v>
      </c>
      <c r="C28" s="9">
        <v>9105558834</v>
      </c>
      <c r="D28" s="17" t="s">
        <v>48</v>
      </c>
      <c r="E28" s="25">
        <v>4068.24</v>
      </c>
      <c r="F28" s="17">
        <v>19084136.609999999</v>
      </c>
      <c r="G28" s="17">
        <v>261000661</v>
      </c>
      <c r="H28" s="17" t="s">
        <v>48</v>
      </c>
      <c r="I28" s="17" t="s">
        <v>44</v>
      </c>
      <c r="J28" s="10">
        <v>2640</v>
      </c>
      <c r="K28" s="15">
        <v>10740153.6</v>
      </c>
      <c r="L28" s="38">
        <v>203412</v>
      </c>
      <c r="M28" s="18">
        <v>248162.63999999998</v>
      </c>
      <c r="N28" s="18">
        <v>2396193.36</v>
      </c>
      <c r="O28" s="19">
        <v>707060.11199999996</v>
      </c>
      <c r="P28" s="18">
        <v>0</v>
      </c>
      <c r="Q28" s="18">
        <v>20341.199999999997</v>
      </c>
      <c r="R28" s="18">
        <v>244094.4</v>
      </c>
      <c r="S28" s="18">
        <v>1503621.504</v>
      </c>
      <c r="T28" s="18">
        <v>451086.45119999995</v>
      </c>
      <c r="U28" s="18">
        <v>30072.430079999998</v>
      </c>
      <c r="V28" s="18">
        <v>40682.399999999994</v>
      </c>
      <c r="W28" s="18">
        <v>40682.399999999994</v>
      </c>
      <c r="X28" s="18">
        <v>16625562.49728</v>
      </c>
      <c r="Y28" s="18">
        <v>831278.1248639999</v>
      </c>
      <c r="Z28" s="18">
        <v>1627296</v>
      </c>
      <c r="AA28" s="18">
        <v>19084136.612143997</v>
      </c>
      <c r="AB28" s="28" t="s">
        <v>37</v>
      </c>
      <c r="AC28" s="28" t="s">
        <v>38</v>
      </c>
    </row>
    <row r="29" spans="1:29" ht="15" customHeight="1">
      <c r="A29" s="29">
        <v>23</v>
      </c>
      <c r="B29" s="30" t="s">
        <v>35</v>
      </c>
      <c r="C29" s="9">
        <v>9105555022</v>
      </c>
      <c r="D29" s="17" t="s">
        <v>45</v>
      </c>
      <c r="E29" s="25">
        <v>4067.76</v>
      </c>
      <c r="F29" s="17">
        <v>18978096.050000001</v>
      </c>
      <c r="G29" s="17">
        <v>461002005</v>
      </c>
      <c r="H29" s="17" t="s">
        <v>45</v>
      </c>
      <c r="I29" s="17" t="s">
        <v>44</v>
      </c>
      <c r="J29" s="10">
        <v>2640</v>
      </c>
      <c r="K29" s="15">
        <v>10738886.4</v>
      </c>
      <c r="L29" s="38">
        <v>203388</v>
      </c>
      <c r="M29" s="18">
        <v>248133.36000000002</v>
      </c>
      <c r="N29" s="18">
        <v>2395910.64</v>
      </c>
      <c r="O29" s="19">
        <v>201354.12000000002</v>
      </c>
      <c r="P29" s="18">
        <v>406776</v>
      </c>
      <c r="Q29" s="18">
        <v>20338.800000000003</v>
      </c>
      <c r="R29" s="18">
        <v>244065.6</v>
      </c>
      <c r="S29" s="18">
        <v>1503444.0959999999</v>
      </c>
      <c r="T29" s="18">
        <v>451033.22879999992</v>
      </c>
      <c r="U29" s="18">
        <v>30068.88192</v>
      </c>
      <c r="V29" s="18">
        <v>40677.600000000006</v>
      </c>
      <c r="W29" s="18">
        <v>40677.600000000006</v>
      </c>
      <c r="X29" s="18">
        <v>16524754.326719999</v>
      </c>
      <c r="Y29" s="18">
        <v>826237.71633600001</v>
      </c>
      <c r="Z29" s="18">
        <v>1627104</v>
      </c>
      <c r="AA29" s="18">
        <v>18978096.053056002</v>
      </c>
      <c r="AB29" s="39" t="s">
        <v>49</v>
      </c>
      <c r="AC29" s="8" t="s">
        <v>50</v>
      </c>
    </row>
    <row r="30" spans="1:29" ht="15" customHeight="1">
      <c r="A30" s="13" t="s">
        <v>51</v>
      </c>
      <c r="B30" s="30"/>
      <c r="C30" s="9"/>
      <c r="D30" s="17"/>
      <c r="E30" s="21">
        <f>SUM(E7:E29)</f>
        <v>93599.56</v>
      </c>
      <c r="F30" s="21">
        <f>SUM(F7:F29)</f>
        <v>465035382.21000004</v>
      </c>
      <c r="G30" s="17"/>
      <c r="H30" s="17"/>
      <c r="I30" s="17"/>
      <c r="J30" s="28"/>
      <c r="K30" s="40">
        <v>268592333.27999997</v>
      </c>
      <c r="L30" s="40">
        <v>4679978</v>
      </c>
      <c r="M30" s="40">
        <v>5709573.1600000001</v>
      </c>
      <c r="N30" s="40">
        <v>55130140.840000011</v>
      </c>
      <c r="O30" s="44">
        <v>15123237.895400003</v>
      </c>
      <c r="P30" s="40">
        <v>406776</v>
      </c>
      <c r="Q30" s="40">
        <v>467997.8</v>
      </c>
      <c r="R30" s="40">
        <v>5615973.5999999996</v>
      </c>
      <c r="S30" s="40">
        <v>37602926.659199998</v>
      </c>
      <c r="T30" s="40">
        <v>11280877.99776</v>
      </c>
      <c r="U30" s="40">
        <v>752058.53318399994</v>
      </c>
      <c r="V30" s="40">
        <v>935995.6</v>
      </c>
      <c r="W30" s="40">
        <v>935995.6</v>
      </c>
      <c r="X30" s="40">
        <v>407233864.96554404</v>
      </c>
      <c r="Y30" s="40">
        <v>20361693.248277202</v>
      </c>
      <c r="Z30" s="40">
        <v>37439824</v>
      </c>
      <c r="AA30" s="40">
        <v>465035382.22382122</v>
      </c>
      <c r="AB30" s="11"/>
      <c r="AC30" s="26"/>
    </row>
    <row r="31" spans="1:29" ht="17.25" customHeight="1">
      <c r="A31" s="13">
        <v>24</v>
      </c>
      <c r="B31" s="30"/>
      <c r="C31" s="9"/>
      <c r="D31" s="17"/>
      <c r="E31" s="21">
        <f>E6+E30</f>
        <v>97432.56</v>
      </c>
      <c r="F31" s="21">
        <f>F6+F30</f>
        <v>485301454.09000003</v>
      </c>
      <c r="G31" s="17"/>
      <c r="H31" s="17"/>
      <c r="I31" s="17"/>
      <c r="J31" s="28"/>
      <c r="K31" s="40">
        <f>K6+K30</f>
        <v>280965257.27999997</v>
      </c>
      <c r="L31" s="40">
        <f t="shared" ref="L31:AA31" si="1">L6+L30</f>
        <v>4871628</v>
      </c>
      <c r="M31" s="40">
        <f t="shared" si="1"/>
        <v>5943386.1600000001</v>
      </c>
      <c r="N31" s="40">
        <f t="shared" si="1"/>
        <v>57387777.840000011</v>
      </c>
      <c r="O31" s="40">
        <f t="shared" si="1"/>
        <v>15295722.895400003</v>
      </c>
      <c r="P31" s="40">
        <f t="shared" si="1"/>
        <v>406776</v>
      </c>
      <c r="Q31" s="40">
        <f t="shared" si="1"/>
        <v>487162.8</v>
      </c>
      <c r="R31" s="40">
        <f t="shared" si="1"/>
        <v>5845953.5999999996</v>
      </c>
      <c r="S31" s="40">
        <f t="shared" si="1"/>
        <v>39335136.019199997</v>
      </c>
      <c r="T31" s="40">
        <f t="shared" si="1"/>
        <v>11800540.80576</v>
      </c>
      <c r="U31" s="40">
        <f t="shared" si="1"/>
        <v>786702.72038399999</v>
      </c>
      <c r="V31" s="40">
        <f t="shared" si="1"/>
        <v>974325.6</v>
      </c>
      <c r="W31" s="40">
        <f t="shared" si="1"/>
        <v>974325.6</v>
      </c>
      <c r="X31" s="40">
        <f t="shared" si="1"/>
        <v>425074695.32074404</v>
      </c>
      <c r="Y31" s="40">
        <f t="shared" si="1"/>
        <v>21253734.766037203</v>
      </c>
      <c r="Z31" s="40">
        <f t="shared" si="1"/>
        <v>38973024</v>
      </c>
      <c r="AA31" s="40">
        <f t="shared" si="1"/>
        <v>485301454.10678124</v>
      </c>
      <c r="AB31" s="11"/>
      <c r="AC31" s="26"/>
    </row>
    <row r="32" spans="1:29" ht="17.25" customHeight="1"/>
  </sheetData>
  <mergeCells count="20">
    <mergeCell ref="A3:I3"/>
    <mergeCell ref="K3:K4"/>
    <mergeCell ref="L3:L4"/>
    <mergeCell ref="M3:M4"/>
    <mergeCell ref="N3:N4"/>
    <mergeCell ref="O3:O4"/>
    <mergeCell ref="Q3:Q4"/>
    <mergeCell ref="R3:R4"/>
    <mergeCell ref="S3:S4"/>
    <mergeCell ref="P3:P4"/>
    <mergeCell ref="T3:T4"/>
    <mergeCell ref="U3:U4"/>
    <mergeCell ref="V3:V4"/>
    <mergeCell ref="W3:W4"/>
    <mergeCell ref="X3:X4"/>
    <mergeCell ref="AC3:AC4"/>
    <mergeCell ref="Y3:Y4"/>
    <mergeCell ref="Z3:Z4"/>
    <mergeCell ref="AA3:AA4"/>
    <mergeCell ref="AB3:AB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MSPGCL</dc:creator>
  <cp:lastModifiedBy>MSPGCL</cp:lastModifiedBy>
  <dcterms:created xsi:type="dcterms:W3CDTF">2022-04-25T09:43:48Z</dcterms:created>
  <dcterms:modified xsi:type="dcterms:W3CDTF">2022-04-25T09:47:27Z</dcterms:modified>
</cp:coreProperties>
</file>